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AFMV\Desktop\MIO\Susana\Tesis\Anexos\Anexo 36 F5\"/>
    </mc:Choice>
  </mc:AlternateContent>
  <xr:revisionPtr revIDLastSave="0" documentId="13_ncr:1_{C270C299-C282-4E62-8543-6229173B4A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to 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2" l="1"/>
  <c r="F19" i="2"/>
  <c r="F15" i="2" l="1"/>
  <c r="D23" i="2" l="1"/>
  <c r="F21" i="2"/>
  <c r="G21" i="2" s="1"/>
  <c r="F20" i="2"/>
  <c r="G20" i="2" s="1"/>
  <c r="G19" i="2"/>
  <c r="G18" i="2"/>
  <c r="F17" i="2"/>
  <c r="F16" i="2"/>
  <c r="F14" i="2"/>
  <c r="G12" i="2"/>
  <c r="F13" i="2" l="1"/>
  <c r="G13" i="2" s="1"/>
  <c r="G23" i="2" s="1"/>
</calcChain>
</file>

<file path=xl/sharedStrings.xml><?xml version="1.0" encoding="utf-8"?>
<sst xmlns="http://schemas.openxmlformats.org/spreadsheetml/2006/main" count="64" uniqueCount="41">
  <si>
    <t>CUMPLIMIENTO</t>
  </si>
  <si>
    <t>PAGO SEGURIDAD SOCIAL</t>
  </si>
  <si>
    <t>USO EPP</t>
  </si>
  <si>
    <t>PAGO OPORTUNO</t>
  </si>
  <si>
    <t>COMUNICACIÓN</t>
  </si>
  <si>
    <t>ORDEN Y ASEO</t>
  </si>
  <si>
    <t>CALIDAD</t>
  </si>
  <si>
    <t>SEGURIDAD INDUSTRIAL</t>
  </si>
  <si>
    <t>USO DE LOS RECURSOS</t>
  </si>
  <si>
    <t>CONTRATISTA</t>
  </si>
  <si>
    <t>SEMANA</t>
  </si>
  <si>
    <t>FECHA INICIO</t>
  </si>
  <si>
    <t>CUMPLIO</t>
  </si>
  <si>
    <t>0 OBSERV</t>
  </si>
  <si>
    <t>DIVULGO</t>
  </si>
  <si>
    <t>IG&lt;3%</t>
  </si>
  <si>
    <t>CRITERIO</t>
  </si>
  <si>
    <t>PORCENTAJE TOTAL</t>
  </si>
  <si>
    <t>PUNTAJE CRITERIO</t>
  </si>
  <si>
    <t>NO CUMPLIO</t>
  </si>
  <si>
    <t>MENOS DE 5 OBSERV</t>
  </si>
  <si>
    <t>ATRASO PARCIAL</t>
  </si>
  <si>
    <t>NO DIVULGO</t>
  </si>
  <si>
    <t>2 OBSERV</t>
  </si>
  <si>
    <t>IG ENTRE 3% Y 5%</t>
  </si>
  <si>
    <t>MAS DE 5 OBSERV</t>
  </si>
  <si>
    <t>ATRASO TOTAL</t>
  </si>
  <si>
    <t>MAS DE 2 OBSERV</t>
  </si>
  <si>
    <t>IG&gt;5%</t>
  </si>
  <si>
    <t>MANEJO DEL PERSONAL</t>
  </si>
  <si>
    <t>PAGOS OPORTUNOS</t>
  </si>
  <si>
    <t>COMUNICACIÓN AL PERSONAL</t>
  </si>
  <si>
    <t>MANEJO DE RECURSOS</t>
  </si>
  <si>
    <t>2 OBSERV O MENOS</t>
  </si>
  <si>
    <t>PUNTAJE</t>
  </si>
  <si>
    <t>PROGRAMACIÓN SEMANAL&gt;80%</t>
  </si>
  <si>
    <t>70%&lt;PROGRAMACIÓN SEMANAL&lt;80%</t>
  </si>
  <si>
    <t>PROGRAMACIÓN SEMANAL&lt;70%</t>
  </si>
  <si>
    <t>EVALUACIÓN CONTRATISTA</t>
  </si>
  <si>
    <t>CALIFICACIÓN</t>
  </si>
  <si>
    <t>EVALUACIÓN SEMANAL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</si>
</sst>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4" xfId="0" applyBorder="1"/>
    <xf numFmtId="0" fontId="2" fillId="0" borderId="11" xfId="0" applyFont="1" applyBorder="1"/>
    <xf numFmtId="0" fontId="2" fillId="0" borderId="12" xfId="0" applyFont="1" applyBorder="1"/>
    <xf numFmtId="0" fontId="0" fillId="2" borderId="12" xfId="0" applyFill="1" applyBorder="1"/>
    <xf numFmtId="0" fontId="0" fillId="2" borderId="13" xfId="0" applyFill="1" applyBorder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9" fontId="5" fillId="0" borderId="26" xfId="1" applyFont="1" applyBorder="1"/>
    <xf numFmtId="0" fontId="0" fillId="0" borderId="26" xfId="0" applyBorder="1"/>
    <xf numFmtId="0" fontId="4" fillId="0" borderId="28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9" fontId="5" fillId="0" borderId="29" xfId="1" applyFont="1" applyBorder="1"/>
    <xf numFmtId="0" fontId="5" fillId="0" borderId="29" xfId="0" applyFont="1" applyBorder="1" applyAlignment="1">
      <alignment horizontal="center"/>
    </xf>
    <xf numFmtId="0" fontId="5" fillId="0" borderId="29" xfId="0" applyFont="1" applyBorder="1"/>
    <xf numFmtId="0" fontId="4" fillId="2" borderId="31" xfId="0" applyFont="1" applyFill="1" applyBorder="1" applyAlignment="1">
      <alignment horizontal="left" vertical="center"/>
    </xf>
    <xf numFmtId="0" fontId="5" fillId="2" borderId="32" xfId="0" applyFont="1" applyFill="1" applyBorder="1" applyAlignment="1">
      <alignment horizontal="left" vertical="center"/>
    </xf>
    <xf numFmtId="0" fontId="5" fillId="2" borderId="0" xfId="0" applyFont="1" applyFill="1"/>
    <xf numFmtId="0" fontId="5" fillId="2" borderId="10" xfId="0" applyFont="1" applyFill="1" applyBorder="1" applyAlignment="1">
      <alignment horizontal="center"/>
    </xf>
    <xf numFmtId="0" fontId="5" fillId="2" borderId="10" xfId="0" applyFont="1" applyFill="1" applyBorder="1"/>
    <xf numFmtId="0" fontId="4" fillId="2" borderId="5" xfId="0" applyFont="1" applyFill="1" applyBorder="1" applyAlignment="1">
      <alignment horizontal="left" vertical="center"/>
    </xf>
    <xf numFmtId="0" fontId="5" fillId="2" borderId="34" xfId="0" applyFont="1" applyFill="1" applyBorder="1" applyAlignment="1">
      <alignment horizontal="left" vertical="center"/>
    </xf>
    <xf numFmtId="0" fontId="5" fillId="2" borderId="35" xfId="0" applyFont="1" applyFill="1" applyBorder="1" applyAlignment="1">
      <alignment horizontal="center"/>
    </xf>
    <xf numFmtId="0" fontId="5" fillId="2" borderId="35" xfId="0" applyFont="1" applyFill="1" applyBorder="1"/>
    <xf numFmtId="0" fontId="4" fillId="2" borderId="37" xfId="0" applyFont="1" applyFill="1" applyBorder="1" applyAlignment="1">
      <alignment horizontal="left" vertical="center"/>
    </xf>
    <xf numFmtId="0" fontId="5" fillId="2" borderId="38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center"/>
    </xf>
    <xf numFmtId="0" fontId="5" fillId="2" borderId="14" xfId="0" applyFont="1" applyFill="1" applyBorder="1"/>
    <xf numFmtId="0" fontId="4" fillId="0" borderId="40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9" fontId="5" fillId="0" borderId="41" xfId="1" applyFont="1" applyBorder="1"/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9" fontId="5" fillId="0" borderId="20" xfId="1" applyFont="1" applyBorder="1"/>
    <xf numFmtId="0" fontId="5" fillId="0" borderId="42" xfId="0" applyFont="1" applyBorder="1" applyAlignment="1">
      <alignment horizontal="center"/>
    </xf>
    <xf numFmtId="0" fontId="5" fillId="0" borderId="9" xfId="0" applyFont="1" applyBorder="1"/>
    <xf numFmtId="9" fontId="0" fillId="0" borderId="4" xfId="0" applyNumberFormat="1" applyBorder="1"/>
    <xf numFmtId="0" fontId="0" fillId="0" borderId="44" xfId="0" applyBorder="1"/>
    <xf numFmtId="2" fontId="0" fillId="0" borderId="27" xfId="0" applyNumberFormat="1" applyBorder="1"/>
    <xf numFmtId="2" fontId="0" fillId="0" borderId="30" xfId="0" applyNumberFormat="1" applyBorder="1"/>
    <xf numFmtId="2" fontId="0" fillId="2" borderId="33" xfId="0" applyNumberFormat="1" applyFill="1" applyBorder="1"/>
    <xf numFmtId="2" fontId="0" fillId="2" borderId="36" xfId="0" applyNumberFormat="1" applyFill="1" applyBorder="1"/>
    <xf numFmtId="2" fontId="0" fillId="2" borderId="39" xfId="0" applyNumberFormat="1" applyFill="1" applyBorder="1"/>
    <xf numFmtId="2" fontId="0" fillId="0" borderId="43" xfId="0" applyNumberFormat="1" applyBorder="1"/>
    <xf numFmtId="2" fontId="2" fillId="0" borderId="45" xfId="0" applyNumberFormat="1" applyFont="1" applyBorder="1"/>
    <xf numFmtId="0" fontId="5" fillId="0" borderId="2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30"/>
  <sheetViews>
    <sheetView tabSelected="1" topLeftCell="D13" zoomScaleNormal="100" workbookViewId="0">
      <selection activeCell="I26" sqref="I26:R30"/>
    </sheetView>
  </sheetViews>
  <sheetFormatPr baseColWidth="10" defaultRowHeight="14.4" x14ac:dyDescent="0.3"/>
  <cols>
    <col min="1" max="1" width="2.33203125" customWidth="1"/>
    <col min="2" max="2" width="9.44140625" customWidth="1"/>
    <col min="3" max="3" width="27.6640625" customWidth="1"/>
    <col min="4" max="4" width="13.33203125" customWidth="1"/>
    <col min="5" max="5" width="21" customWidth="1"/>
    <col min="7" max="7" width="12.6640625" customWidth="1"/>
    <col min="9" max="9" width="13.6640625" customWidth="1"/>
    <col min="10" max="10" width="12.5546875" customWidth="1"/>
    <col min="11" max="11" width="9.77734375" customWidth="1"/>
    <col min="12" max="12" width="10.6640625" customWidth="1"/>
    <col min="13" max="13" width="12.33203125" bestFit="1" customWidth="1"/>
    <col min="14" max="14" width="12.88671875" customWidth="1"/>
    <col min="15" max="15" width="7.33203125" bestFit="1" customWidth="1"/>
    <col min="16" max="17" width="11.44140625" customWidth="1"/>
    <col min="18" max="18" width="8" customWidth="1"/>
  </cols>
  <sheetData>
    <row r="1" spans="2:17" ht="15" thickBot="1" x14ac:dyDescent="0.35"/>
    <row r="2" spans="2:17" ht="15" thickBot="1" x14ac:dyDescent="0.35">
      <c r="B2" s="57" t="s">
        <v>38</v>
      </c>
      <c r="C2" s="58"/>
      <c r="D2" s="58"/>
      <c r="E2" s="58"/>
      <c r="F2" s="59"/>
      <c r="G2" s="1"/>
    </row>
    <row r="3" spans="2:17" ht="15" thickBot="1" x14ac:dyDescent="0.35">
      <c r="B3" s="60"/>
      <c r="C3" s="61"/>
      <c r="D3" s="61"/>
      <c r="E3" s="61"/>
      <c r="F3" s="62"/>
      <c r="G3" s="1"/>
    </row>
    <row r="4" spans="2:17" ht="15" thickBot="1" x14ac:dyDescent="0.35">
      <c r="B4" s="63"/>
      <c r="C4" s="64"/>
      <c r="D4" s="64"/>
      <c r="E4" s="64"/>
      <c r="F4" s="65"/>
      <c r="G4" s="1"/>
    </row>
    <row r="5" spans="2:17" ht="15" thickBot="1" x14ac:dyDescent="0.35"/>
    <row r="6" spans="2:17" ht="15" thickBot="1" x14ac:dyDescent="0.35">
      <c r="B6" s="2" t="s">
        <v>9</v>
      </c>
      <c r="C6" s="3"/>
      <c r="D6" s="4"/>
      <c r="E6" s="4"/>
      <c r="F6" s="4"/>
      <c r="G6" s="5"/>
    </row>
    <row r="7" spans="2:17" ht="5.25" customHeight="1" thickBot="1" x14ac:dyDescent="0.35">
      <c r="B7" s="6"/>
      <c r="C7" s="6"/>
      <c r="I7" s="7"/>
      <c r="J7" s="8"/>
      <c r="K7" s="8"/>
      <c r="L7" s="8"/>
      <c r="M7" s="7"/>
      <c r="N7" s="7"/>
      <c r="O7" s="7"/>
      <c r="P7" s="8"/>
      <c r="Q7" s="8"/>
    </row>
    <row r="8" spans="2:17" x14ac:dyDescent="0.3">
      <c r="B8" s="6"/>
      <c r="C8" s="6"/>
      <c r="D8" s="66" t="s">
        <v>10</v>
      </c>
      <c r="E8" s="67"/>
      <c r="F8" s="68"/>
      <c r="G8" s="69"/>
    </row>
    <row r="9" spans="2:17" ht="15" thickBot="1" x14ac:dyDescent="0.35">
      <c r="B9" s="6"/>
      <c r="C9" s="6"/>
      <c r="D9" s="51" t="s">
        <v>11</v>
      </c>
      <c r="E9" s="52"/>
      <c r="F9" s="53"/>
      <c r="G9" s="54"/>
    </row>
    <row r="10" spans="2:17" ht="15" thickBot="1" x14ac:dyDescent="0.35"/>
    <row r="11" spans="2:17" ht="28.2" thickBot="1" x14ac:dyDescent="0.35">
      <c r="B11" s="55" t="s">
        <v>16</v>
      </c>
      <c r="C11" s="56"/>
      <c r="D11" s="9" t="s">
        <v>17</v>
      </c>
      <c r="E11" s="9" t="s">
        <v>38</v>
      </c>
      <c r="F11" s="9" t="s">
        <v>18</v>
      </c>
      <c r="G11" s="10" t="s">
        <v>39</v>
      </c>
    </row>
    <row r="12" spans="2:17" ht="24.6" x14ac:dyDescent="0.3">
      <c r="B12" s="11" t="s">
        <v>0</v>
      </c>
      <c r="C12" s="12"/>
      <c r="D12" s="13">
        <v>0.25</v>
      </c>
      <c r="E12" s="50" t="s">
        <v>35</v>
      </c>
      <c r="F12" s="14">
        <v>10</v>
      </c>
      <c r="G12" s="43">
        <f>D12*F12</f>
        <v>2.5</v>
      </c>
    </row>
    <row r="13" spans="2:17" x14ac:dyDescent="0.3">
      <c r="B13" s="15" t="s">
        <v>29</v>
      </c>
      <c r="C13" s="16"/>
      <c r="D13" s="17">
        <v>0.15</v>
      </c>
      <c r="E13" s="18"/>
      <c r="F13" s="19">
        <f>(F14+F15+F16+F17)/4</f>
        <v>10</v>
      </c>
      <c r="G13" s="44">
        <f>D13*F13</f>
        <v>1.5</v>
      </c>
    </row>
    <row r="14" spans="2:17" x14ac:dyDescent="0.3">
      <c r="B14" s="20"/>
      <c r="C14" s="21" t="s">
        <v>1</v>
      </c>
      <c r="D14" s="22"/>
      <c r="E14" s="23" t="s">
        <v>12</v>
      </c>
      <c r="F14" s="24">
        <f>IF(E14="CUMPLIO",10,0)</f>
        <v>10</v>
      </c>
      <c r="G14" s="45"/>
    </row>
    <row r="15" spans="2:17" x14ac:dyDescent="0.3">
      <c r="B15" s="25"/>
      <c r="C15" s="26" t="s">
        <v>2</v>
      </c>
      <c r="D15" s="22"/>
      <c r="E15" s="27" t="s">
        <v>33</v>
      </c>
      <c r="F15" s="28">
        <f>IF(E15="2 OBSERV O MENOS",10,IF(E15="MAS DE 5 OBSERV",0,5))</f>
        <v>10</v>
      </c>
      <c r="G15" s="46"/>
    </row>
    <row r="16" spans="2:17" x14ac:dyDescent="0.3">
      <c r="B16" s="25"/>
      <c r="C16" s="26" t="s">
        <v>30</v>
      </c>
      <c r="D16" s="22"/>
      <c r="E16" s="27" t="s">
        <v>3</v>
      </c>
      <c r="F16" s="28">
        <f>IF(E16="PAGO OPORTUNO",10,IF(E16="ATRASO TOTAL",0,5))</f>
        <v>10</v>
      </c>
      <c r="G16" s="46"/>
    </row>
    <row r="17" spans="2:18" x14ac:dyDescent="0.3">
      <c r="B17" s="29"/>
      <c r="C17" s="30" t="s">
        <v>31</v>
      </c>
      <c r="D17" s="22"/>
      <c r="E17" s="31" t="s">
        <v>14</v>
      </c>
      <c r="F17" s="32">
        <f>IF(E17="DIVULGO",10,0)</f>
        <v>10</v>
      </c>
      <c r="G17" s="47"/>
    </row>
    <row r="18" spans="2:18" x14ac:dyDescent="0.3">
      <c r="B18" s="15" t="s">
        <v>5</v>
      </c>
      <c r="C18" s="16"/>
      <c r="D18" s="17">
        <v>0.1</v>
      </c>
      <c r="E18" s="18" t="s">
        <v>33</v>
      </c>
      <c r="F18" s="19">
        <f>IF(E18="2 OBSERV O MENOS",10,IF(E18="MAS DE 2 OBSERV",0,5))</f>
        <v>10</v>
      </c>
      <c r="G18" s="44">
        <f>D18*F18</f>
        <v>1</v>
      </c>
    </row>
    <row r="19" spans="2:18" x14ac:dyDescent="0.3">
      <c r="B19" s="33" t="s">
        <v>6</v>
      </c>
      <c r="C19" s="34"/>
      <c r="D19" s="35">
        <v>0.25</v>
      </c>
      <c r="E19" s="18" t="s">
        <v>13</v>
      </c>
      <c r="F19" s="19">
        <f>IF(E19="0 OBSERV",10,IF(E19="MAS DE 2 OBSERV",0,5))</f>
        <v>10</v>
      </c>
      <c r="G19" s="44">
        <f>D19*F19</f>
        <v>2.5</v>
      </c>
    </row>
    <row r="20" spans="2:18" x14ac:dyDescent="0.3">
      <c r="B20" s="33" t="s">
        <v>7</v>
      </c>
      <c r="C20" s="34"/>
      <c r="D20" s="35">
        <v>0.1</v>
      </c>
      <c r="E20" s="18" t="s">
        <v>15</v>
      </c>
      <c r="F20" s="19">
        <f>IF(E20="IG&lt;3%",10,IF(E20="IG&gt;5%",0,5))</f>
        <v>10</v>
      </c>
      <c r="G20" s="44">
        <f>D20*F20</f>
        <v>1</v>
      </c>
    </row>
    <row r="21" spans="2:18" ht="15" thickBot="1" x14ac:dyDescent="0.35">
      <c r="B21" s="36" t="s">
        <v>32</v>
      </c>
      <c r="C21" s="37"/>
      <c r="D21" s="38">
        <v>0.15</v>
      </c>
      <c r="E21" s="39" t="s">
        <v>13</v>
      </c>
      <c r="F21" s="40">
        <f>IF(E21="0 OBSERV",10,IF(E21="MAS DE 2 OBSERV",0,5))</f>
        <v>10</v>
      </c>
      <c r="G21" s="48">
        <f>D21*F21</f>
        <v>1.5</v>
      </c>
    </row>
    <row r="22" spans="2:18" ht="15" thickBot="1" x14ac:dyDescent="0.35"/>
    <row r="23" spans="2:18" ht="15" thickBot="1" x14ac:dyDescent="0.35">
      <c r="D23" s="41">
        <f>SUM(D12:D21)</f>
        <v>1</v>
      </c>
      <c r="E23" s="2" t="s">
        <v>40</v>
      </c>
      <c r="F23" s="42"/>
      <c r="G23" s="49">
        <f>SUM(G12:G21)</f>
        <v>10</v>
      </c>
    </row>
    <row r="26" spans="2:18" ht="21.6" customHeight="1" x14ac:dyDescent="0.3">
      <c r="I26" s="70" t="s">
        <v>0</v>
      </c>
      <c r="J26" s="71" t="s">
        <v>1</v>
      </c>
      <c r="K26" s="71" t="s">
        <v>2</v>
      </c>
      <c r="L26" s="71" t="s">
        <v>3</v>
      </c>
      <c r="M26" s="71" t="s">
        <v>4</v>
      </c>
      <c r="N26" s="70" t="s">
        <v>5</v>
      </c>
      <c r="O26" s="70" t="s">
        <v>6</v>
      </c>
      <c r="P26" s="71" t="s">
        <v>7</v>
      </c>
      <c r="Q26" s="71" t="s">
        <v>8</v>
      </c>
      <c r="R26" s="71" t="s">
        <v>34</v>
      </c>
    </row>
    <row r="27" spans="2:18" x14ac:dyDescent="0.3">
      <c r="I27" s="72"/>
      <c r="J27" s="73"/>
      <c r="K27" s="73"/>
      <c r="L27" s="73"/>
      <c r="M27" s="73"/>
      <c r="N27" s="72"/>
      <c r="O27" s="72"/>
      <c r="P27" s="73"/>
      <c r="Q27" s="73"/>
      <c r="R27" s="73"/>
    </row>
    <row r="28" spans="2:18" ht="24.6" x14ac:dyDescent="0.3">
      <c r="I28" s="74" t="s">
        <v>35</v>
      </c>
      <c r="J28" s="74" t="s">
        <v>12</v>
      </c>
      <c r="K28" s="74" t="s">
        <v>33</v>
      </c>
      <c r="L28" s="74" t="s">
        <v>3</v>
      </c>
      <c r="M28" s="74" t="s">
        <v>14</v>
      </c>
      <c r="N28" s="74" t="s">
        <v>33</v>
      </c>
      <c r="O28" s="74" t="s">
        <v>13</v>
      </c>
      <c r="P28" s="74" t="s">
        <v>15</v>
      </c>
      <c r="Q28" s="74" t="s">
        <v>13</v>
      </c>
      <c r="R28" s="18">
        <v>10</v>
      </c>
    </row>
    <row r="29" spans="2:18" ht="36.6" customHeight="1" x14ac:dyDescent="0.3">
      <c r="I29" s="74" t="s">
        <v>36</v>
      </c>
      <c r="J29" s="74" t="s">
        <v>19</v>
      </c>
      <c r="K29" s="74" t="s">
        <v>20</v>
      </c>
      <c r="L29" s="74" t="s">
        <v>21</v>
      </c>
      <c r="M29" s="74" t="s">
        <v>22</v>
      </c>
      <c r="N29" s="74" t="s">
        <v>23</v>
      </c>
      <c r="O29" s="74" t="s">
        <v>23</v>
      </c>
      <c r="P29" s="74" t="s">
        <v>24</v>
      </c>
      <c r="Q29" s="74" t="s">
        <v>23</v>
      </c>
      <c r="R29" s="18">
        <v>5</v>
      </c>
    </row>
    <row r="30" spans="2:18" ht="24.6" x14ac:dyDescent="0.3">
      <c r="I30" s="74" t="s">
        <v>37</v>
      </c>
      <c r="J30" s="74"/>
      <c r="K30" s="74" t="s">
        <v>25</v>
      </c>
      <c r="L30" s="74" t="s">
        <v>26</v>
      </c>
      <c r="M30" s="74"/>
      <c r="N30" s="74" t="s">
        <v>27</v>
      </c>
      <c r="O30" s="74" t="s">
        <v>27</v>
      </c>
      <c r="P30" s="74" t="s">
        <v>28</v>
      </c>
      <c r="Q30" s="74" t="s">
        <v>27</v>
      </c>
      <c r="R30" s="18">
        <v>0</v>
      </c>
    </row>
  </sheetData>
  <mergeCells count="16">
    <mergeCell ref="B2:F4"/>
    <mergeCell ref="O26:O27"/>
    <mergeCell ref="P26:P27"/>
    <mergeCell ref="Q26:Q27"/>
    <mergeCell ref="D8:E8"/>
    <mergeCell ref="F8:G8"/>
    <mergeCell ref="L26:L27"/>
    <mergeCell ref="I26:I27"/>
    <mergeCell ref="J26:J27"/>
    <mergeCell ref="K26:K27"/>
    <mergeCell ref="R26:R27"/>
    <mergeCell ref="D9:E9"/>
    <mergeCell ref="F9:G9"/>
    <mergeCell ref="B11:C11"/>
    <mergeCell ref="M26:M27"/>
    <mergeCell ref="N26:N27"/>
  </mergeCells>
  <dataValidations count="9">
    <dataValidation type="list" allowBlank="1" showInputMessage="1" showErrorMessage="1" sqref="E12" xr:uid="{00000000-0002-0000-0000-000000000000}">
      <formula1>$I$28:$I$30</formula1>
    </dataValidation>
    <dataValidation type="list" allowBlank="1" showInputMessage="1" showErrorMessage="1" sqref="E14" xr:uid="{00000000-0002-0000-0000-000001000000}">
      <formula1>$J$28:$J$29</formula1>
    </dataValidation>
    <dataValidation type="list" allowBlank="1" showInputMessage="1" showErrorMessage="1" sqref="E15" xr:uid="{00000000-0002-0000-0000-000002000000}">
      <formula1>$K$28:$K$30</formula1>
    </dataValidation>
    <dataValidation type="list" allowBlank="1" showInputMessage="1" showErrorMessage="1" sqref="E16" xr:uid="{00000000-0002-0000-0000-000003000000}">
      <formula1>$L$28:$L$30</formula1>
    </dataValidation>
    <dataValidation type="list" allowBlank="1" showInputMessage="1" showErrorMessage="1" sqref="E17" xr:uid="{00000000-0002-0000-0000-000004000000}">
      <formula1>$M$28:$M$29</formula1>
    </dataValidation>
    <dataValidation type="list" allowBlank="1" showInputMessage="1" showErrorMessage="1" sqref="E18" xr:uid="{00000000-0002-0000-0000-000005000000}">
      <formula1>$N$28:$N$30</formula1>
    </dataValidation>
    <dataValidation type="list" allowBlank="1" showInputMessage="1" showErrorMessage="1" sqref="E19" xr:uid="{00000000-0002-0000-0000-000006000000}">
      <formula1>$O$28:$O$30</formula1>
    </dataValidation>
    <dataValidation type="list" allowBlank="1" showInputMessage="1" showErrorMessage="1" sqref="E20" xr:uid="{00000000-0002-0000-0000-000007000000}">
      <formula1>$P$28:$P$30</formula1>
    </dataValidation>
    <dataValidation type="list" allowBlank="1" showInputMessage="1" showErrorMessage="1" sqref="E21" xr:uid="{00000000-0002-0000-0000-000008000000}">
      <formula1>$Q$28:$Q$30</formula1>
    </dataValidation>
  </dataValidations>
  <pageMargins left="0.70866141732283472" right="0.70866141732283472" top="0.74803149606299213" bottom="0.74803149606299213" header="0.31496062992125984" footer="0.31496062992125984"/>
  <pageSetup scale="94" orientation="landscape" r:id="rId1"/>
  <rowBreaks count="1" manualBreakCount="1">
    <brk id="24" max="16383" man="1"/>
  </rowBreaks>
  <colBreaks count="1" manualBreakCount="1">
    <brk id="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95620E7B-E99B-4A74-B440-7C398E11CEA1}"/>
</file>

<file path=customXml/itemProps2.xml><?xml version="1.0" encoding="utf-8"?>
<ds:datastoreItem xmlns:ds="http://schemas.openxmlformats.org/officeDocument/2006/customXml" ds:itemID="{E66CB404-B39F-4185-B7ED-14051AE3CD36}"/>
</file>

<file path=customXml/itemProps3.xml><?xml version="1.0" encoding="utf-8"?>
<ds:datastoreItem xmlns:ds="http://schemas.openxmlformats.org/officeDocument/2006/customXml" ds:itemID="{3911C49A-C9A2-4D09-AECF-E6F5D26782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DUQUE</dc:creator>
  <cp:lastModifiedBy>Andres Valencia</cp:lastModifiedBy>
  <cp:lastPrinted>2024-10-13T07:29:54Z</cp:lastPrinted>
  <dcterms:created xsi:type="dcterms:W3CDTF">2014-10-03T17:45:45Z</dcterms:created>
  <dcterms:modified xsi:type="dcterms:W3CDTF">2024-10-13T07:31:55Z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